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Luna Burić\__NABAVKE\95. KON_Održavanje Lenovo opreme\1. Objava\"/>
    </mc:Choice>
  </mc:AlternateContent>
  <xr:revisionPtr revIDLastSave="0" documentId="13_ncr:1_{63BF9FEB-84F1-4242-A564-780C57CBDA17}" xr6:coauthVersionLast="36" xr6:coauthVersionMax="36" xr10:uidLastSave="{00000000-0000-0000-0000-000000000000}"/>
  <bookViews>
    <workbookView xWindow="-30" yWindow="260" windowWidth="16280" windowHeight="9090" xr2:uid="{00000000-000D-0000-FFFF-FFFF00000000}"/>
  </bookViews>
  <sheets>
    <sheet name="Образац понуде" sheetId="1" r:id="rId1"/>
  </sheets>
  <definedNames>
    <definedName name="list">'Образац понуде'!$A$60:$A$60</definedName>
    <definedName name="lista">#REF!</definedName>
    <definedName name="_xlnm.Print_Area" localSheetId="0">'Образац понуде'!$A$1:$I$50</definedName>
  </definedNames>
  <calcPr calcId="191029"/>
</workbook>
</file>

<file path=xl/calcChain.xml><?xml version="1.0" encoding="utf-8"?>
<calcChain xmlns="http://schemas.openxmlformats.org/spreadsheetml/2006/main">
  <c r="H36" i="1" l="1"/>
  <c r="H35" i="1"/>
  <c r="I28" i="1"/>
  <c r="I34" i="1"/>
  <c r="I32" i="1"/>
  <c r="I31" i="1"/>
  <c r="I30" i="1"/>
  <c r="I11" i="1"/>
  <c r="I8" i="1"/>
  <c r="I21" i="1"/>
  <c r="I22" i="1"/>
  <c r="I23" i="1"/>
  <c r="I24" i="1"/>
  <c r="I29" i="1" l="1"/>
  <c r="I27" i="1"/>
  <c r="I26" i="1"/>
  <c r="I25" i="1"/>
  <c r="I20" i="1"/>
  <c r="I19" i="1"/>
  <c r="I18" i="1"/>
  <c r="I17" i="1"/>
  <c r="I16" i="1"/>
  <c r="I15" i="1"/>
  <c r="I14" i="1"/>
  <c r="I13" i="1"/>
  <c r="I12" i="1"/>
  <c r="I10" i="1"/>
  <c r="I9" i="1"/>
</calcChain>
</file>

<file path=xl/sharedStrings.xml><?xml version="1.0" encoding="utf-8"?>
<sst xmlns="http://schemas.openxmlformats.org/spreadsheetml/2006/main" count="192" uniqueCount="78">
  <si>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</si>
  <si>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</si>
  <si>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</si>
  <si>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</si>
  <si>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</si>
  <si>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</si>
  <si>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</si>
  <si>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</si>
  <si>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</si>
  <si>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</si>
  <si>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</si>
  <si>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Потпис:</t>
  </si>
  <si>
    <t>Датум:</t>
  </si>
  <si>
    <t>ПИБ</t>
  </si>
  <si>
    <t>МАТИЧНИ БРОЈ</t>
  </si>
  <si>
    <t>ОБРАЗАЦ ПОНУДЕ</t>
  </si>
  <si>
    <t>АДРЕСА ЕЛЕКТРОНСКЕ ПОШТЕ (e-mail)</t>
  </si>
  <si>
    <t>Јединица мере</t>
  </si>
  <si>
    <t>Редни број</t>
  </si>
  <si>
    <t>РОК ВАЖНОСТИ ПОНУДЕ
(Минимум 120 календарских дана од крајњег рока за доставу понуда)</t>
  </si>
  <si>
    <t>Количина</t>
  </si>
  <si>
    <t>Рок реализације услуге (у календарским данима):</t>
  </si>
  <si>
    <t>Рок за почетак реализације услуге:</t>
  </si>
  <si>
    <t>Начин плаћања (минимално 60 дана од испоставе фактуре, на основу обострано потписаних записника о извршеној услузи)</t>
  </si>
  <si>
    <t>Гарантни период (___ месеци) (да /не), унети број месеци:</t>
  </si>
  <si>
    <t>Серијски број</t>
  </si>
  <si>
    <t>Произвођач</t>
  </si>
  <si>
    <t>Сврха</t>
  </si>
  <si>
    <t>Lenovo</t>
  </si>
  <si>
    <t xml:space="preserve">ThinkAgile HX5520 </t>
  </si>
  <si>
    <t>S4BRR604</t>
  </si>
  <si>
    <t>S4BRR605</t>
  </si>
  <si>
    <t>S4BRR608</t>
  </si>
  <si>
    <t>S4BRR609</t>
  </si>
  <si>
    <t>S4BRR615</t>
  </si>
  <si>
    <t>S4BRR618</t>
  </si>
  <si>
    <t>S4BRR619</t>
  </si>
  <si>
    <t>S4BRR625</t>
  </si>
  <si>
    <t>S4BRH920</t>
  </si>
  <si>
    <t>S4BRR602</t>
  </si>
  <si>
    <t>S4BRR603</t>
  </si>
  <si>
    <t>S4BRR606</t>
  </si>
  <si>
    <t>S4BRR607</t>
  </si>
  <si>
    <t>S4BRR610</t>
  </si>
  <si>
    <t>S4BRR611</t>
  </si>
  <si>
    <t>S4BRR612</t>
  </si>
  <si>
    <t>S4BRR613</t>
  </si>
  <si>
    <t>S4BRR614</t>
  </si>
  <si>
    <t>S4BRR617</t>
  </si>
  <si>
    <t>S4BRR616</t>
  </si>
  <si>
    <t>BG Cluster</t>
  </si>
  <si>
    <t>NS Cluster 1</t>
  </si>
  <si>
    <t>NS Cluster 2</t>
  </si>
  <si>
    <t>Техничка подршка за  опрему</t>
  </si>
  <si>
    <t>човек/дан</t>
  </si>
  <si>
    <t>Сервер</t>
  </si>
  <si>
    <t>Печат добављача:</t>
  </si>
  <si>
    <t>Овим путем потврђујемо да смо сагласни да реализацију услуге започнемо од датума пријема Писма о намерама:</t>
  </si>
  <si>
    <t>ДА / НЕ</t>
  </si>
  <si>
    <t>Уколико је одговор НЕ, образложите:</t>
  </si>
  <si>
    <r>
      <t>Средство обезбеђењ</t>
    </r>
    <r>
      <rPr>
        <sz val="11"/>
        <rFont val="Calibri"/>
        <family val="2"/>
        <charset val="238"/>
        <scheme val="minor"/>
      </rPr>
      <t xml:space="preserve">а: меница </t>
    </r>
    <r>
      <rPr>
        <sz val="11"/>
        <color theme="1"/>
        <rFont val="Calibri"/>
        <family val="2"/>
        <charset val="238"/>
        <scheme val="minor"/>
      </rPr>
      <t>у вредности од 10% максималне вредности уговора са ПДВ-ом (да/не):</t>
    </r>
  </si>
  <si>
    <t>ThinkAgile HX5521</t>
  </si>
  <si>
    <t>ThinkAgile HX5522</t>
  </si>
  <si>
    <t>ThinkAgile HX5523</t>
  </si>
  <si>
    <t>ThinkAgile HX5524</t>
  </si>
  <si>
    <t>Јединична цена без ПДВ-а (РСД)</t>
  </si>
  <si>
    <t>Укупно цена без ПДВ-а (РСД)</t>
  </si>
  <si>
    <t>Lenovo/Nutanix техничке консултантске услуге</t>
  </si>
  <si>
    <t>J302KCWP</t>
  </si>
  <si>
    <t>J302FXM2</t>
  </si>
  <si>
    <t>J9007AFZ</t>
  </si>
  <si>
    <t>J9007AG0</t>
  </si>
  <si>
    <t>J302KCWR</t>
  </si>
  <si>
    <t>Јединична цена одржавања на годишњем нивоу без ПДВ-а (РСД)</t>
  </si>
  <si>
    <r>
      <t xml:space="preserve">Одржавање </t>
    </r>
    <r>
      <rPr>
        <b/>
        <i/>
        <sz val="12"/>
        <color theme="1"/>
        <rFont val="Calibri"/>
        <family val="2"/>
        <charset val="238"/>
        <scheme val="minor"/>
      </rPr>
      <t>Lenovo</t>
    </r>
    <r>
      <rPr>
        <b/>
        <sz val="12"/>
        <color theme="1"/>
        <rFont val="Calibri"/>
        <family val="2"/>
        <charset val="238"/>
        <scheme val="minor"/>
      </rPr>
      <t xml:space="preserve"> опреме</t>
    </r>
  </si>
  <si>
    <t xml:space="preserve">УКУПНА ЦЕНА без ПДВ-а (РСД): </t>
  </si>
  <si>
    <t xml:space="preserve">УКУПНА ЦЕНА са ПДВ-ом (РСД): </t>
  </si>
  <si>
    <t xml:space="preserve">Процењена количина на годишњем нивоу
(максимална)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</si>
</sst>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24">
    <xf numFmtId="0" fontId="0" fillId="0" borderId="0" xfId="0"/>
    <xf numFmtId="0" fontId="0" fillId="0" borderId="0" xfId="0" applyProtection="1"/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37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2" fillId="2" borderId="0" xfId="0" applyFont="1" applyFill="1" applyBorder="1"/>
    <xf numFmtId="0" fontId="13" fillId="3" borderId="37" xfId="0" applyFont="1" applyFill="1" applyBorder="1" applyProtection="1">
      <protection locked="0"/>
    </xf>
    <xf numFmtId="14" fontId="13" fillId="3" borderId="0" xfId="0" applyNumberFormat="1" applyFont="1" applyFill="1" applyBorder="1" applyAlignment="1" applyProtection="1">
      <alignment vertical="center"/>
      <protection locked="0"/>
    </xf>
    <xf numFmtId="0" fontId="12" fillId="2" borderId="39" xfId="0" applyFont="1" applyFill="1" applyBorder="1"/>
    <xf numFmtId="0" fontId="12" fillId="2" borderId="40" xfId="0" applyFont="1" applyFill="1" applyBorder="1"/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9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>
      <alignment vertical="center" wrapText="1"/>
    </xf>
    <xf numFmtId="0" fontId="15" fillId="2" borderId="37" xfId="0" applyFont="1" applyFill="1" applyBorder="1" applyAlignment="1" applyProtection="1">
      <alignment wrapText="1"/>
    </xf>
    <xf numFmtId="0" fontId="15" fillId="2" borderId="37" xfId="0" applyFont="1" applyFill="1" applyBorder="1" applyAlignment="1" applyProtection="1">
      <alignment horizontal="left" vertical="center" wrapText="1"/>
    </xf>
    <xf numFmtId="0" fontId="15" fillId="2" borderId="37" xfId="0" applyFont="1" applyFill="1" applyBorder="1" applyAlignment="1" applyProtection="1">
      <alignment vertical="center" wrapText="1"/>
    </xf>
    <xf numFmtId="0" fontId="0" fillId="2" borderId="0" xfId="0" applyFill="1" applyBorder="1" applyProtection="1"/>
    <xf numFmtId="0" fontId="0" fillId="2" borderId="38" xfId="0" applyFill="1" applyBorder="1" applyProtection="1"/>
    <xf numFmtId="0" fontId="1" fillId="2" borderId="1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35" xfId="0" applyFont="1" applyFill="1" applyBorder="1" applyAlignment="1" applyProtection="1">
      <alignment horizontal="left" vertical="center" wrapText="1"/>
    </xf>
    <xf numFmtId="0" fontId="2" fillId="2" borderId="42" xfId="0" applyFont="1" applyFill="1" applyBorder="1" applyAlignment="1" applyProtection="1">
      <alignment horizontal="left" vertical="center" wrapText="1"/>
    </xf>
    <xf numFmtId="0" fontId="4" fillId="2" borderId="30" xfId="0" applyFont="1" applyFill="1" applyBorder="1" applyAlignment="1" applyProtection="1">
      <alignment horizontal="left" vertical="center" wrapText="1"/>
    </xf>
    <xf numFmtId="49" fontId="8" fillId="3" borderId="30" xfId="0" applyNumberFormat="1" applyFont="1" applyFill="1" applyBorder="1" applyAlignment="1" applyProtection="1">
      <alignment horizontal="center" vertical="center"/>
      <protection locked="0"/>
    </xf>
    <xf numFmtId="49" fontId="8" fillId="3" borderId="47" xfId="0" applyNumberFormat="1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" fillId="2" borderId="24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9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4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1" xfId="0" applyFont="1" applyFill="1" applyBorder="1" applyAlignment="1" applyProtection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45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38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2" borderId="28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/>
    </xf>
    <xf numFmtId="0" fontId="5" fillId="2" borderId="27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2" fontId="11" fillId="2" borderId="37" xfId="0" applyNumberFormat="1" applyFont="1" applyFill="1" applyBorder="1" applyAlignment="1" applyProtection="1">
      <alignment horizontal="center" vertical="center" wrapText="1"/>
    </xf>
    <xf numFmtId="2" fontId="11" fillId="2" borderId="0" xfId="0" applyNumberFormat="1" applyFont="1" applyFill="1" applyBorder="1" applyAlignment="1" applyProtection="1">
      <alignment horizontal="center" vertical="center" wrapText="1"/>
    </xf>
    <xf numFmtId="2" fontId="11" fillId="2" borderId="38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25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4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 vertical="center"/>
      <protection locked="0"/>
    </xf>
    <xf numFmtId="49" fontId="8" fillId="3" borderId="32" xfId="0" applyNumberFormat="1" applyFont="1" applyFill="1" applyBorder="1" applyAlignment="1" applyProtection="1">
      <alignment horizontal="center" vertical="center"/>
      <protection locked="0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5" fillId="2" borderId="46" xfId="0" applyFont="1" applyFill="1" applyBorder="1" applyAlignment="1" applyProtection="1">
      <alignment horizontal="center" wrapText="1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25" xfId="0" applyFont="1" applyFill="1" applyBorder="1" applyAlignment="1" applyProtection="1">
      <alignment horizontal="center" vertical="center" wrapText="1"/>
      <protection locked="0"/>
    </xf>
    <xf numFmtId="0" fontId="15" fillId="2" borderId="37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15" fillId="2" borderId="38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3" fillId="3" borderId="37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5" fillId="2" borderId="0" xfId="0" applyFont="1" applyFill="1" applyBorder="1" applyAlignment="1" applyProtection="1">
      <alignment horizontal="center" wrapText="1"/>
    </xf>
    <xf numFmtId="0" fontId="15" fillId="2" borderId="38" xfId="0" applyFont="1" applyFill="1" applyBorder="1" applyAlignment="1" applyProtection="1">
      <alignment horizont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48" xfId="0" applyFont="1" applyFill="1" applyBorder="1" applyAlignment="1" applyProtection="1">
      <alignment horizontal="center" vertical="center" wrapText="1"/>
    </xf>
    <xf numFmtId="0" fontId="5" fillId="2" borderId="49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51" xfId="0" applyFont="1" applyFill="1" applyBorder="1" applyAlignment="1" applyProtection="1">
      <alignment horizontal="center" vertical="center" wrapText="1"/>
      <protection locked="0"/>
    </xf>
    <xf numFmtId="0" fontId="5" fillId="2" borderId="34" xfId="0" applyFont="1" applyFill="1" applyBorder="1" applyAlignment="1" applyProtection="1">
      <alignment horizontal="center" vertical="center" wrapText="1"/>
    </xf>
    <xf numFmtId="0" fontId="5" fillId="2" borderId="40" xfId="0" applyFont="1" applyFill="1" applyBorder="1" applyAlignment="1" applyProtection="1">
      <alignment horizontal="center" vertical="center" wrapText="1"/>
    </xf>
    <xf numFmtId="0" fontId="5" fillId="2" borderId="52" xfId="0" applyFont="1" applyFill="1" applyBorder="1" applyAlignment="1" applyProtection="1">
      <alignment horizontal="center" vertical="center" wrapText="1"/>
    </xf>
    <xf numFmtId="4" fontId="8" fillId="0" borderId="4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5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34</xdr:row>
      <xdr:rowOff>0</xdr:rowOff>
    </xdr:from>
    <xdr:to>
      <xdr:col>3</xdr:col>
      <xdr:colOff>1689681</xdr:colOff>
      <xdr:row>35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1352550</xdr:colOff>
      <xdr:row>34</xdr:row>
      <xdr:rowOff>0</xdr:rowOff>
    </xdr:from>
    <xdr:to>
      <xdr:col>3</xdr:col>
      <xdr:colOff>1537281</xdr:colOff>
      <xdr:row>34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34</xdr:row>
      <xdr:rowOff>0</xdr:rowOff>
    </xdr:from>
    <xdr:to>
      <xdr:col>3</xdr:col>
      <xdr:colOff>1442031</xdr:colOff>
      <xdr:row>34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1266825</xdr:colOff>
      <xdr:row>34</xdr:row>
      <xdr:rowOff>0</xdr:rowOff>
    </xdr:from>
    <xdr:to>
      <xdr:col>3</xdr:col>
      <xdr:colOff>1451556</xdr:colOff>
      <xdr:row>34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35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34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34</xdr:row>
      <xdr:rowOff>0</xdr:rowOff>
    </xdr:from>
    <xdr:to>
      <xdr:col>3</xdr:col>
      <xdr:colOff>1442031</xdr:colOff>
      <xdr:row>35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34</xdr:row>
      <xdr:rowOff>0</xdr:rowOff>
    </xdr:from>
    <xdr:to>
      <xdr:col>3</xdr:col>
      <xdr:colOff>1384881</xdr:colOff>
      <xdr:row>35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1228725</xdr:colOff>
      <xdr:row>34</xdr:row>
      <xdr:rowOff>0</xdr:rowOff>
    </xdr:from>
    <xdr:to>
      <xdr:col>3</xdr:col>
      <xdr:colOff>1413456</xdr:colOff>
      <xdr:row>35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34</xdr:row>
      <xdr:rowOff>0</xdr:rowOff>
    </xdr:from>
    <xdr:to>
      <xdr:col>3</xdr:col>
      <xdr:colOff>1403931</xdr:colOff>
      <xdr:row>35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34</xdr:row>
      <xdr:rowOff>0</xdr:rowOff>
    </xdr:from>
    <xdr:to>
      <xdr:col>3</xdr:col>
      <xdr:colOff>1384881</xdr:colOff>
      <xdr:row>35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34</xdr:row>
      <xdr:rowOff>0</xdr:rowOff>
    </xdr:from>
    <xdr:to>
      <xdr:col>3</xdr:col>
      <xdr:colOff>1403931</xdr:colOff>
      <xdr:row>35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34</xdr:row>
      <xdr:rowOff>0</xdr:rowOff>
    </xdr:from>
    <xdr:to>
      <xdr:col>3</xdr:col>
      <xdr:colOff>1470606</xdr:colOff>
      <xdr:row>35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34</xdr:row>
      <xdr:rowOff>0</xdr:rowOff>
    </xdr:from>
    <xdr:to>
      <xdr:col>3</xdr:col>
      <xdr:colOff>1470606</xdr:colOff>
      <xdr:row>35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34</xdr:row>
      <xdr:rowOff>0</xdr:rowOff>
    </xdr:from>
    <xdr:to>
      <xdr:col>3</xdr:col>
      <xdr:colOff>1470606</xdr:colOff>
      <xdr:row>35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34</xdr:row>
      <xdr:rowOff>0</xdr:rowOff>
    </xdr:from>
    <xdr:to>
      <xdr:col>3</xdr:col>
      <xdr:colOff>1470606</xdr:colOff>
      <xdr:row>35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1362075</xdr:colOff>
      <xdr:row>34</xdr:row>
      <xdr:rowOff>0</xdr:rowOff>
    </xdr:from>
    <xdr:to>
      <xdr:col>3</xdr:col>
      <xdr:colOff>1546806</xdr:colOff>
      <xdr:row>35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34</xdr:row>
      <xdr:rowOff>0</xdr:rowOff>
    </xdr:from>
    <xdr:to>
      <xdr:col>3</xdr:col>
      <xdr:colOff>1346781</xdr:colOff>
      <xdr:row>35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34</xdr:row>
      <xdr:rowOff>0</xdr:rowOff>
    </xdr:from>
    <xdr:to>
      <xdr:col>3</xdr:col>
      <xdr:colOff>1442031</xdr:colOff>
      <xdr:row>35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1455420</xdr:colOff>
      <xdr:row>34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1531620</xdr:colOff>
      <xdr:row>34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1512570</xdr:colOff>
      <xdr:row>34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34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34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34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34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34</xdr:row>
      <xdr:rowOff>0</xdr:rowOff>
    </xdr:from>
    <xdr:to>
      <xdr:col>3</xdr:col>
      <xdr:colOff>1689681</xdr:colOff>
      <xdr:row>34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34</xdr:row>
      <xdr:rowOff>0</xdr:rowOff>
    </xdr:from>
    <xdr:to>
      <xdr:col>3</xdr:col>
      <xdr:colOff>1623006</xdr:colOff>
      <xdr:row>34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1474470</xdr:colOff>
      <xdr:row>34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34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34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34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36</xdr:row>
      <xdr:rowOff>0</xdr:rowOff>
    </xdr:from>
    <xdr:to>
      <xdr:col>3</xdr:col>
      <xdr:colOff>1689681</xdr:colOff>
      <xdr:row>37</xdr:row>
      <xdr:rowOff>331235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1352550</xdr:colOff>
      <xdr:row>36</xdr:row>
      <xdr:rowOff>0</xdr:rowOff>
    </xdr:from>
    <xdr:to>
      <xdr:col>3</xdr:col>
      <xdr:colOff>1537281</xdr:colOff>
      <xdr:row>36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36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1266825</xdr:colOff>
      <xdr:row>36</xdr:row>
      <xdr:rowOff>0</xdr:rowOff>
    </xdr:from>
    <xdr:to>
      <xdr:col>3</xdr:col>
      <xdr:colOff>1451556</xdr:colOff>
      <xdr:row>36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38</xdr:row>
      <xdr:rowOff>28815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38</xdr:row>
      <xdr:rowOff>28815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36</xdr:row>
      <xdr:rowOff>0</xdr:rowOff>
    </xdr:from>
    <xdr:to>
      <xdr:col>3</xdr:col>
      <xdr:colOff>1384881</xdr:colOff>
      <xdr:row>38</xdr:row>
      <xdr:rowOff>28815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1228725</xdr:colOff>
      <xdr:row>36</xdr:row>
      <xdr:rowOff>0</xdr:rowOff>
    </xdr:from>
    <xdr:to>
      <xdr:col>3</xdr:col>
      <xdr:colOff>1413456</xdr:colOff>
      <xdr:row>38</xdr:row>
      <xdr:rowOff>28815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36</xdr:row>
      <xdr:rowOff>0</xdr:rowOff>
    </xdr:from>
    <xdr:to>
      <xdr:col>3</xdr:col>
      <xdr:colOff>1403931</xdr:colOff>
      <xdr:row>38</xdr:row>
      <xdr:rowOff>28815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36</xdr:row>
      <xdr:rowOff>0</xdr:rowOff>
    </xdr:from>
    <xdr:to>
      <xdr:col>3</xdr:col>
      <xdr:colOff>1384881</xdr:colOff>
      <xdr:row>38</xdr:row>
      <xdr:rowOff>28815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36</xdr:row>
      <xdr:rowOff>0</xdr:rowOff>
    </xdr:from>
    <xdr:to>
      <xdr:col>3</xdr:col>
      <xdr:colOff>1403931</xdr:colOff>
      <xdr:row>38</xdr:row>
      <xdr:rowOff>28815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1362075</xdr:colOff>
      <xdr:row>36</xdr:row>
      <xdr:rowOff>0</xdr:rowOff>
    </xdr:from>
    <xdr:to>
      <xdr:col>3</xdr:col>
      <xdr:colOff>1546806</xdr:colOff>
      <xdr:row>38</xdr:row>
      <xdr:rowOff>28815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38</xdr:row>
      <xdr:rowOff>28815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1531620</xdr:colOff>
      <xdr:row>36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1512570</xdr:colOff>
      <xdr:row>36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36</xdr:row>
      <xdr:rowOff>0</xdr:rowOff>
    </xdr:from>
    <xdr:to>
      <xdr:col>3</xdr:col>
      <xdr:colOff>1689681</xdr:colOff>
      <xdr:row>36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36</xdr:row>
      <xdr:rowOff>0</xdr:rowOff>
    </xdr:from>
    <xdr:to>
      <xdr:col>3</xdr:col>
      <xdr:colOff>1689681</xdr:colOff>
      <xdr:row>37</xdr:row>
      <xdr:rowOff>331235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37</xdr:row>
      <xdr:rowOff>331235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1352550</xdr:colOff>
      <xdr:row>36</xdr:row>
      <xdr:rowOff>0</xdr:rowOff>
    </xdr:from>
    <xdr:to>
      <xdr:col>3</xdr:col>
      <xdr:colOff>1537281</xdr:colOff>
      <xdr:row>36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36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1266825</xdr:colOff>
      <xdr:row>36</xdr:row>
      <xdr:rowOff>0</xdr:rowOff>
    </xdr:from>
    <xdr:to>
      <xdr:col>3</xdr:col>
      <xdr:colOff>1451556</xdr:colOff>
      <xdr:row>36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38</xdr:row>
      <xdr:rowOff>28815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38</xdr:row>
      <xdr:rowOff>28815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36</xdr:row>
      <xdr:rowOff>0</xdr:rowOff>
    </xdr:from>
    <xdr:to>
      <xdr:col>3</xdr:col>
      <xdr:colOff>1384881</xdr:colOff>
      <xdr:row>38</xdr:row>
      <xdr:rowOff>28815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1228725</xdr:colOff>
      <xdr:row>36</xdr:row>
      <xdr:rowOff>0</xdr:rowOff>
    </xdr:from>
    <xdr:to>
      <xdr:col>3</xdr:col>
      <xdr:colOff>1413456</xdr:colOff>
      <xdr:row>38</xdr:row>
      <xdr:rowOff>28815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36</xdr:row>
      <xdr:rowOff>0</xdr:rowOff>
    </xdr:from>
    <xdr:to>
      <xdr:col>3</xdr:col>
      <xdr:colOff>1403931</xdr:colOff>
      <xdr:row>38</xdr:row>
      <xdr:rowOff>28815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1200150</xdr:colOff>
      <xdr:row>36</xdr:row>
      <xdr:rowOff>0</xdr:rowOff>
    </xdr:from>
    <xdr:to>
      <xdr:col>3</xdr:col>
      <xdr:colOff>1384881</xdr:colOff>
      <xdr:row>38</xdr:row>
      <xdr:rowOff>28815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1219200</xdr:colOff>
      <xdr:row>36</xdr:row>
      <xdr:rowOff>0</xdr:rowOff>
    </xdr:from>
    <xdr:to>
      <xdr:col>3</xdr:col>
      <xdr:colOff>1403931</xdr:colOff>
      <xdr:row>38</xdr:row>
      <xdr:rowOff>28815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1285875</xdr:colOff>
      <xdr:row>36</xdr:row>
      <xdr:rowOff>0</xdr:rowOff>
    </xdr:from>
    <xdr:to>
      <xdr:col>3</xdr:col>
      <xdr:colOff>1470606</xdr:colOff>
      <xdr:row>38</xdr:row>
      <xdr:rowOff>28815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1362075</xdr:colOff>
      <xdr:row>36</xdr:row>
      <xdr:rowOff>0</xdr:rowOff>
    </xdr:from>
    <xdr:to>
      <xdr:col>3</xdr:col>
      <xdr:colOff>1546806</xdr:colOff>
      <xdr:row>38</xdr:row>
      <xdr:rowOff>28815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1162050</xdr:colOff>
      <xdr:row>36</xdr:row>
      <xdr:rowOff>0</xdr:rowOff>
    </xdr:from>
    <xdr:to>
      <xdr:col>3</xdr:col>
      <xdr:colOff>1346781</xdr:colOff>
      <xdr:row>38</xdr:row>
      <xdr:rowOff>28815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1257300</xdr:colOff>
      <xdr:row>36</xdr:row>
      <xdr:rowOff>0</xdr:rowOff>
    </xdr:from>
    <xdr:to>
      <xdr:col>3</xdr:col>
      <xdr:colOff>1442031</xdr:colOff>
      <xdr:row>38</xdr:row>
      <xdr:rowOff>28815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1531620</xdr:colOff>
      <xdr:row>36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1512570</xdr:colOff>
      <xdr:row>36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1504950</xdr:colOff>
      <xdr:row>36</xdr:row>
      <xdr:rowOff>0</xdr:rowOff>
    </xdr:from>
    <xdr:to>
      <xdr:col>3</xdr:col>
      <xdr:colOff>1689681</xdr:colOff>
      <xdr:row>36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3</xdr:col>
      <xdr:colOff>1438275</xdr:colOff>
      <xdr:row>36</xdr:row>
      <xdr:rowOff>0</xdr:rowOff>
    </xdr:from>
    <xdr:to>
      <xdr:col>3</xdr:col>
      <xdr:colOff>1623006</xdr:colOff>
      <xdr:row>36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406400</xdr:colOff>
      <xdr:row>1</xdr:row>
      <xdr:rowOff>63500</xdr:rowOff>
    </xdr:from>
    <xdr:to>
      <xdr:col>1</xdr:col>
      <xdr:colOff>1524000</xdr:colOff>
      <xdr:row>2</xdr:row>
      <xdr:rowOff>495300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0" y="254000"/>
          <a:ext cx="1676400" cy="622300"/>
        </a:xfrm>
        <a:prstGeom prst="rect">
          <a:avLst/>
        </a:prstGeom>
      </xdr:spPr>
    </xdr:pic>
    <xdr:clientData/>
  </xdr:two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00" name="TextBox 3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01" name="TextBox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02" name="TextBox 3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03" name="TextBox 39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1504950</xdr:colOff>
      <xdr:row>36</xdr:row>
      <xdr:rowOff>0</xdr:rowOff>
    </xdr:from>
    <xdr:ext cx="184731" cy="648735"/>
    <xdr:sp macro="" textlink="">
      <xdr:nvSpPr>
        <xdr:cNvPr id="204" name="TextBox 4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822950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05" name="TextBox 35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1352550</xdr:colOff>
      <xdr:row>36</xdr:row>
      <xdr:rowOff>0</xdr:rowOff>
    </xdr:from>
    <xdr:ext cx="184731" cy="245510"/>
    <xdr:sp macro="" textlink="">
      <xdr:nvSpPr>
        <xdr:cNvPr id="211" name="TextBox 9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670550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1257300</xdr:colOff>
      <xdr:row>36</xdr:row>
      <xdr:rowOff>0</xdr:rowOff>
    </xdr:from>
    <xdr:ext cx="184731" cy="245510"/>
    <xdr:sp macro="" textlink="">
      <xdr:nvSpPr>
        <xdr:cNvPr id="212" name="TextBox 9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575300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1266825</xdr:colOff>
      <xdr:row>36</xdr:row>
      <xdr:rowOff>0</xdr:rowOff>
    </xdr:from>
    <xdr:ext cx="184731" cy="245510"/>
    <xdr:sp macro="" textlink="">
      <xdr:nvSpPr>
        <xdr:cNvPr id="213" name="TextBox 9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584825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1531620</xdr:colOff>
      <xdr:row>36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58496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1512570</xdr:colOff>
      <xdr:row>36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8305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29" name="TextBox 3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30" name="TextBox 3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31" name="TextBox 3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32" name="TextBox 39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1504950</xdr:colOff>
      <xdr:row>36</xdr:row>
      <xdr:rowOff>0</xdr:rowOff>
    </xdr:from>
    <xdr:ext cx="184731" cy="274085"/>
    <xdr:sp macro="" textlink="">
      <xdr:nvSpPr>
        <xdr:cNvPr id="233" name="TextBox 40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822950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34" name="TextBox 3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42" name="TextBox 3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43" name="TextBox 3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44" name="TextBox 3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45" name="TextBox 3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1504950</xdr:colOff>
      <xdr:row>36</xdr:row>
      <xdr:rowOff>0</xdr:rowOff>
    </xdr:from>
    <xdr:ext cx="184731" cy="648735"/>
    <xdr:sp macro="" textlink="">
      <xdr:nvSpPr>
        <xdr:cNvPr id="246" name="TextBox 4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822950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648735"/>
    <xdr:sp macro="" textlink="">
      <xdr:nvSpPr>
        <xdr:cNvPr id="247" name="TextBox 3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756275" y="8420100"/>
          <a:ext cx="184731" cy="648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1352550</xdr:colOff>
      <xdr:row>36</xdr:row>
      <xdr:rowOff>0</xdr:rowOff>
    </xdr:from>
    <xdr:ext cx="184731" cy="245510"/>
    <xdr:sp macro="" textlink="">
      <xdr:nvSpPr>
        <xdr:cNvPr id="253" name="TextBox 9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670550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1257300</xdr:colOff>
      <xdr:row>36</xdr:row>
      <xdr:rowOff>0</xdr:rowOff>
    </xdr:from>
    <xdr:ext cx="184731" cy="245510"/>
    <xdr:sp macro="" textlink="">
      <xdr:nvSpPr>
        <xdr:cNvPr id="254" name="TextBox 9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575300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1266825</xdr:colOff>
      <xdr:row>36</xdr:row>
      <xdr:rowOff>0</xdr:rowOff>
    </xdr:from>
    <xdr:ext cx="184731" cy="245510"/>
    <xdr:sp macro="" textlink="">
      <xdr:nvSpPr>
        <xdr:cNvPr id="255" name="TextBox 9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584825" y="84201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1455420</xdr:colOff>
      <xdr:row>36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57734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1531620</xdr:colOff>
      <xdr:row>36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584962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1512570</xdr:colOff>
      <xdr:row>36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8305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71" name="TextBox 3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72" name="TextBox 3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73" name="TextBox 3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74" name="TextBox 3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1504950</xdr:colOff>
      <xdr:row>36</xdr:row>
      <xdr:rowOff>0</xdr:rowOff>
    </xdr:from>
    <xdr:ext cx="184731" cy="274085"/>
    <xdr:sp macro="" textlink="">
      <xdr:nvSpPr>
        <xdr:cNvPr id="275" name="TextBox 4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822950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1438275</xdr:colOff>
      <xdr:row>36</xdr:row>
      <xdr:rowOff>0</xdr:rowOff>
    </xdr:from>
    <xdr:ext cx="184731" cy="274085"/>
    <xdr:sp macro="" textlink="">
      <xdr:nvSpPr>
        <xdr:cNvPr id="276" name="TextBox 3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756275" y="84201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1398270</xdr:colOff>
      <xdr:row>36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7162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1474470</xdr:colOff>
      <xdr:row>36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57924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1436370</xdr:colOff>
      <xdr:row>36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754370" y="842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I63"/>
  <sheetViews>
    <sheetView tabSelected="1" view="pageLayout" zoomScale="54" zoomScaleNormal="100" zoomScaleSheetLayoutView="80" zoomScalePageLayoutView="54" workbookViewId="0">
      <selection activeCell="G12" sqref="G12"/>
    </sheetView>
  </sheetViews>
  <sheetFormatPr defaultColWidth="9.1796875" defaultRowHeight="14.5"/>
  <cols>
    <col min="1" max="1" width="7.7265625" style="1" customWidth="1"/>
    <col min="2" max="2" width="37.81640625" style="1" bestFit="1" customWidth="1"/>
    <col min="3" max="3" width="14.453125" style="1" bestFit="1" customWidth="1"/>
    <col min="4" max="4" width="27.81640625" style="1" bestFit="1" customWidth="1"/>
    <col min="5" max="5" width="14.453125" style="1" bestFit="1" customWidth="1"/>
    <col min="6" max="6" width="12.81640625" style="1" customWidth="1"/>
    <col min="7" max="7" width="22.7265625" style="1" customWidth="1"/>
    <col min="8" max="8" width="31.36328125" style="1" customWidth="1"/>
    <col min="9" max="9" width="32.36328125" style="1" customWidth="1"/>
    <col min="10" max="16384" width="9.1796875" style="1"/>
  </cols>
  <sheetData>
    <row r="1" spans="1:9">
      <c r="A1" s="50" t="s">
        <v>15</v>
      </c>
      <c r="B1" s="51"/>
      <c r="C1" s="51"/>
      <c r="D1" s="51"/>
      <c r="E1" s="51"/>
      <c r="F1" s="51"/>
      <c r="G1" s="51"/>
      <c r="H1" s="51"/>
      <c r="I1" s="52"/>
    </row>
    <row r="2" spans="1:9">
      <c r="A2" s="53"/>
      <c r="B2" s="54"/>
      <c r="C2" s="54"/>
      <c r="D2" s="54"/>
      <c r="E2" s="54"/>
      <c r="F2" s="54"/>
      <c r="G2" s="54"/>
      <c r="H2" s="54"/>
      <c r="I2" s="55"/>
    </row>
    <row r="3" spans="1:9" ht="61.5" customHeight="1" thickBot="1">
      <c r="A3" s="63" t="s">
        <v>74</v>
      </c>
      <c r="B3" s="64"/>
      <c r="C3" s="64"/>
      <c r="D3" s="64"/>
      <c r="E3" s="64"/>
      <c r="F3" s="64"/>
      <c r="G3" s="64"/>
      <c r="H3" s="64"/>
      <c r="I3" s="65"/>
    </row>
    <row r="4" spans="1:9" ht="27" customHeight="1">
      <c r="A4" s="73" t="s">
        <v>0</v>
      </c>
      <c r="B4" s="74"/>
      <c r="C4" s="74"/>
      <c r="D4" s="75"/>
      <c r="E4" s="75"/>
      <c r="F4" s="75"/>
      <c r="G4" s="75"/>
      <c r="H4" s="76" t="s">
        <v>1</v>
      </c>
      <c r="I4" s="77"/>
    </row>
    <row r="5" spans="1:9" ht="27" customHeight="1">
      <c r="A5" s="66" t="s">
        <v>2</v>
      </c>
      <c r="B5" s="67"/>
      <c r="C5" s="67"/>
      <c r="D5" s="68"/>
      <c r="E5" s="68"/>
      <c r="F5" s="68"/>
      <c r="G5" s="68"/>
      <c r="H5" s="69" t="s">
        <v>1</v>
      </c>
      <c r="I5" s="70"/>
    </row>
    <row r="6" spans="1:9" ht="27" customHeight="1" thickBot="1">
      <c r="A6" s="60" t="s">
        <v>3</v>
      </c>
      <c r="B6" s="61"/>
      <c r="C6" s="61"/>
      <c r="D6" s="62"/>
      <c r="E6" s="62"/>
      <c r="F6" s="62"/>
      <c r="G6" s="62"/>
      <c r="H6" s="71" t="s">
        <v>1</v>
      </c>
      <c r="I6" s="72"/>
    </row>
    <row r="7" spans="1:9" ht="44" thickBot="1">
      <c r="A7" s="17" t="s">
        <v>18</v>
      </c>
      <c r="B7" s="18" t="s">
        <v>27</v>
      </c>
      <c r="C7" s="18" t="s">
        <v>26</v>
      </c>
      <c r="D7" s="114" t="s">
        <v>4</v>
      </c>
      <c r="E7" s="114" t="s">
        <v>25</v>
      </c>
      <c r="F7" s="19" t="s">
        <v>17</v>
      </c>
      <c r="G7" s="19" t="s">
        <v>20</v>
      </c>
      <c r="H7" s="115" t="s">
        <v>73</v>
      </c>
      <c r="I7" s="116" t="s">
        <v>66</v>
      </c>
    </row>
    <row r="8" spans="1:9" ht="17.5" customHeight="1">
      <c r="A8" s="49">
        <v>1</v>
      </c>
      <c r="B8" s="48" t="s">
        <v>50</v>
      </c>
      <c r="C8" s="5" t="s">
        <v>28</v>
      </c>
      <c r="D8" s="5" t="s">
        <v>29</v>
      </c>
      <c r="E8" s="5" t="s">
        <v>30</v>
      </c>
      <c r="F8" s="5" t="s">
        <v>55</v>
      </c>
      <c r="G8" s="5">
        <v>1</v>
      </c>
      <c r="H8" s="106" t="s">
        <v>1</v>
      </c>
      <c r="I8" s="107" t="e">
        <f>G8*H8</f>
        <v>#VALUE!</v>
      </c>
    </row>
    <row r="9" spans="1:9" ht="17.5" customHeight="1">
      <c r="A9" s="49"/>
      <c r="B9" s="48"/>
      <c r="C9" s="5" t="s">
        <v>28</v>
      </c>
      <c r="D9" s="5" t="s">
        <v>29</v>
      </c>
      <c r="E9" s="5" t="s">
        <v>31</v>
      </c>
      <c r="F9" s="5" t="s">
        <v>55</v>
      </c>
      <c r="G9" s="5">
        <v>1</v>
      </c>
      <c r="H9" s="4" t="s">
        <v>1</v>
      </c>
      <c r="I9" s="3" t="e">
        <f t="shared" ref="I8:I32" si="0">G9*H9</f>
        <v>#VALUE!</v>
      </c>
    </row>
    <row r="10" spans="1:9" ht="17.5" customHeight="1">
      <c r="A10" s="49"/>
      <c r="B10" s="48"/>
      <c r="C10" s="5" t="s">
        <v>28</v>
      </c>
      <c r="D10" s="5" t="s">
        <v>29</v>
      </c>
      <c r="E10" s="5" t="s">
        <v>32</v>
      </c>
      <c r="F10" s="5" t="s">
        <v>55</v>
      </c>
      <c r="G10" s="5">
        <v>1</v>
      </c>
      <c r="H10" s="4" t="s">
        <v>1</v>
      </c>
      <c r="I10" s="3" t="e">
        <f t="shared" si="0"/>
        <v>#VALUE!</v>
      </c>
    </row>
    <row r="11" spans="1:9" ht="17.5" customHeight="1">
      <c r="A11" s="49"/>
      <c r="B11" s="48"/>
      <c r="C11" s="5" t="s">
        <v>28</v>
      </c>
      <c r="D11" s="5" t="s">
        <v>29</v>
      </c>
      <c r="E11" s="5" t="s">
        <v>33</v>
      </c>
      <c r="F11" s="5" t="s">
        <v>55</v>
      </c>
      <c r="G11" s="5">
        <v>1</v>
      </c>
      <c r="H11" s="4" t="s">
        <v>1</v>
      </c>
      <c r="I11" s="3" t="e">
        <f>G11*H11</f>
        <v>#VALUE!</v>
      </c>
    </row>
    <row r="12" spans="1:9" ht="17.5" customHeight="1">
      <c r="A12" s="49"/>
      <c r="B12" s="48"/>
      <c r="C12" s="5" t="s">
        <v>28</v>
      </c>
      <c r="D12" s="5" t="s">
        <v>29</v>
      </c>
      <c r="E12" s="5" t="s">
        <v>34</v>
      </c>
      <c r="F12" s="5" t="s">
        <v>55</v>
      </c>
      <c r="G12" s="5">
        <v>1</v>
      </c>
      <c r="H12" s="4" t="s">
        <v>1</v>
      </c>
      <c r="I12" s="3" t="e">
        <f t="shared" si="0"/>
        <v>#VALUE!</v>
      </c>
    </row>
    <row r="13" spans="1:9" ht="17.5" customHeight="1">
      <c r="A13" s="49"/>
      <c r="B13" s="48"/>
      <c r="C13" s="5" t="s">
        <v>28</v>
      </c>
      <c r="D13" s="5" t="s">
        <v>29</v>
      </c>
      <c r="E13" s="5" t="s">
        <v>35</v>
      </c>
      <c r="F13" s="5" t="s">
        <v>55</v>
      </c>
      <c r="G13" s="5">
        <v>1</v>
      </c>
      <c r="H13" s="4" t="s">
        <v>1</v>
      </c>
      <c r="I13" s="3" t="e">
        <f t="shared" si="0"/>
        <v>#VALUE!</v>
      </c>
    </row>
    <row r="14" spans="1:9" ht="17.5" customHeight="1">
      <c r="A14" s="49"/>
      <c r="B14" s="48"/>
      <c r="C14" s="5" t="s">
        <v>28</v>
      </c>
      <c r="D14" s="5" t="s">
        <v>29</v>
      </c>
      <c r="E14" s="5" t="s">
        <v>36</v>
      </c>
      <c r="F14" s="5" t="s">
        <v>55</v>
      </c>
      <c r="G14" s="5">
        <v>1</v>
      </c>
      <c r="H14" s="4" t="s">
        <v>1</v>
      </c>
      <c r="I14" s="3" t="e">
        <f t="shared" si="0"/>
        <v>#VALUE!</v>
      </c>
    </row>
    <row r="15" spans="1:9" ht="17.5" customHeight="1">
      <c r="A15" s="49"/>
      <c r="B15" s="48"/>
      <c r="C15" s="5" t="s">
        <v>28</v>
      </c>
      <c r="D15" s="5" t="s">
        <v>29</v>
      </c>
      <c r="E15" s="5" t="s">
        <v>37</v>
      </c>
      <c r="F15" s="5" t="s">
        <v>55</v>
      </c>
      <c r="G15" s="5">
        <v>1</v>
      </c>
      <c r="H15" s="4" t="s">
        <v>1</v>
      </c>
      <c r="I15" s="3" t="e">
        <f t="shared" si="0"/>
        <v>#VALUE!</v>
      </c>
    </row>
    <row r="16" spans="1:9" ht="17.5" customHeight="1" thickBot="1">
      <c r="A16" s="108"/>
      <c r="B16" s="109"/>
      <c r="C16" s="7" t="s">
        <v>28</v>
      </c>
      <c r="D16" s="7" t="s">
        <v>29</v>
      </c>
      <c r="E16" s="7" t="s">
        <v>38</v>
      </c>
      <c r="F16" s="7" t="s">
        <v>55</v>
      </c>
      <c r="G16" s="7">
        <v>1</v>
      </c>
      <c r="H16" s="8" t="s">
        <v>1</v>
      </c>
      <c r="I16" s="9" t="e">
        <f t="shared" si="0"/>
        <v>#VALUE!</v>
      </c>
    </row>
    <row r="17" spans="1:9" ht="17.5" customHeight="1">
      <c r="A17" s="110">
        <v>2</v>
      </c>
      <c r="B17" s="111" t="s">
        <v>51</v>
      </c>
      <c r="C17" s="2" t="s">
        <v>28</v>
      </c>
      <c r="D17" s="2" t="s">
        <v>29</v>
      </c>
      <c r="E17" s="2" t="s">
        <v>39</v>
      </c>
      <c r="F17" s="2" t="s">
        <v>55</v>
      </c>
      <c r="G17" s="2">
        <v>1</v>
      </c>
      <c r="H17" s="112" t="s">
        <v>1</v>
      </c>
      <c r="I17" s="113" t="e">
        <f t="shared" si="0"/>
        <v>#VALUE!</v>
      </c>
    </row>
    <row r="18" spans="1:9" ht="17.5" customHeight="1">
      <c r="A18" s="49"/>
      <c r="B18" s="48"/>
      <c r="C18" s="5" t="s">
        <v>28</v>
      </c>
      <c r="D18" s="5" t="s">
        <v>29</v>
      </c>
      <c r="E18" s="5" t="s">
        <v>40</v>
      </c>
      <c r="F18" s="5" t="s">
        <v>55</v>
      </c>
      <c r="G18" s="5">
        <v>1</v>
      </c>
      <c r="H18" s="4" t="s">
        <v>1</v>
      </c>
      <c r="I18" s="3" t="e">
        <f t="shared" si="0"/>
        <v>#VALUE!</v>
      </c>
    </row>
    <row r="19" spans="1:9" ht="17.5" customHeight="1">
      <c r="A19" s="49"/>
      <c r="B19" s="48"/>
      <c r="C19" s="5" t="s">
        <v>28</v>
      </c>
      <c r="D19" s="5" t="s">
        <v>29</v>
      </c>
      <c r="E19" s="5" t="s">
        <v>41</v>
      </c>
      <c r="F19" s="5" t="s">
        <v>55</v>
      </c>
      <c r="G19" s="5">
        <v>1</v>
      </c>
      <c r="H19" s="4" t="s">
        <v>1</v>
      </c>
      <c r="I19" s="3" t="e">
        <f t="shared" si="0"/>
        <v>#VALUE!</v>
      </c>
    </row>
    <row r="20" spans="1:9" ht="17.5" customHeight="1">
      <c r="A20" s="49"/>
      <c r="B20" s="48"/>
      <c r="C20" s="5" t="s">
        <v>28</v>
      </c>
      <c r="D20" s="5" t="s">
        <v>29</v>
      </c>
      <c r="E20" s="5" t="s">
        <v>42</v>
      </c>
      <c r="F20" s="5" t="s">
        <v>55</v>
      </c>
      <c r="G20" s="5">
        <v>1</v>
      </c>
      <c r="H20" s="4" t="s">
        <v>1</v>
      </c>
      <c r="I20" s="3" t="e">
        <f t="shared" si="0"/>
        <v>#VALUE!</v>
      </c>
    </row>
    <row r="21" spans="1:9" ht="17.5" customHeight="1">
      <c r="A21" s="49"/>
      <c r="B21" s="48"/>
      <c r="C21" s="5" t="s">
        <v>28</v>
      </c>
      <c r="D21" s="5" t="s">
        <v>61</v>
      </c>
      <c r="E21" s="5" t="s">
        <v>43</v>
      </c>
      <c r="F21" s="5" t="s">
        <v>55</v>
      </c>
      <c r="G21" s="5">
        <v>1</v>
      </c>
      <c r="H21" s="4" t="s">
        <v>1</v>
      </c>
      <c r="I21" s="3" t="e">
        <f t="shared" si="0"/>
        <v>#VALUE!</v>
      </c>
    </row>
    <row r="22" spans="1:9" ht="17.5" customHeight="1">
      <c r="A22" s="49"/>
      <c r="B22" s="48"/>
      <c r="C22" s="5" t="s">
        <v>28</v>
      </c>
      <c r="D22" s="5" t="s">
        <v>62</v>
      </c>
      <c r="E22" s="5" t="s">
        <v>44</v>
      </c>
      <c r="F22" s="5" t="s">
        <v>55</v>
      </c>
      <c r="G22" s="5">
        <v>1</v>
      </c>
      <c r="H22" s="4" t="s">
        <v>1</v>
      </c>
      <c r="I22" s="3" t="e">
        <f t="shared" si="0"/>
        <v>#VALUE!</v>
      </c>
    </row>
    <row r="23" spans="1:9" ht="17.5" customHeight="1">
      <c r="A23" s="49"/>
      <c r="B23" s="48"/>
      <c r="C23" s="5" t="s">
        <v>28</v>
      </c>
      <c r="D23" s="5" t="s">
        <v>63</v>
      </c>
      <c r="E23" s="5" t="s">
        <v>45</v>
      </c>
      <c r="F23" s="5" t="s">
        <v>55</v>
      </c>
      <c r="G23" s="5">
        <v>1</v>
      </c>
      <c r="H23" s="4" t="s">
        <v>1</v>
      </c>
      <c r="I23" s="3" t="e">
        <f t="shared" si="0"/>
        <v>#VALUE!</v>
      </c>
    </row>
    <row r="24" spans="1:9" ht="17.5" customHeight="1">
      <c r="A24" s="49"/>
      <c r="B24" s="48"/>
      <c r="C24" s="5" t="s">
        <v>28</v>
      </c>
      <c r="D24" s="5" t="s">
        <v>64</v>
      </c>
      <c r="E24" s="5" t="s">
        <v>46</v>
      </c>
      <c r="F24" s="5" t="s">
        <v>55</v>
      </c>
      <c r="G24" s="5">
        <v>1</v>
      </c>
      <c r="H24" s="4" t="s">
        <v>1</v>
      </c>
      <c r="I24" s="3" t="e">
        <f t="shared" si="0"/>
        <v>#VALUE!</v>
      </c>
    </row>
    <row r="25" spans="1:9" ht="17.5" customHeight="1">
      <c r="A25" s="49"/>
      <c r="B25" s="48"/>
      <c r="C25" s="5" t="s">
        <v>28</v>
      </c>
      <c r="D25" s="5" t="s">
        <v>29</v>
      </c>
      <c r="E25" s="5" t="s">
        <v>47</v>
      </c>
      <c r="F25" s="5" t="s">
        <v>55</v>
      </c>
      <c r="G25" s="5">
        <v>1</v>
      </c>
      <c r="H25" s="4" t="s">
        <v>1</v>
      </c>
      <c r="I25" s="3" t="e">
        <f t="shared" si="0"/>
        <v>#VALUE!</v>
      </c>
    </row>
    <row r="26" spans="1:9" ht="17.5" customHeight="1">
      <c r="A26" s="49"/>
      <c r="B26" s="48"/>
      <c r="C26" s="5" t="s">
        <v>28</v>
      </c>
      <c r="D26" s="5" t="s">
        <v>29</v>
      </c>
      <c r="E26" s="5" t="s">
        <v>69</v>
      </c>
      <c r="F26" s="5" t="s">
        <v>55</v>
      </c>
      <c r="G26" s="5">
        <v>1</v>
      </c>
      <c r="H26" s="4" t="s">
        <v>1</v>
      </c>
      <c r="I26" s="3" t="e">
        <f t="shared" si="0"/>
        <v>#VALUE!</v>
      </c>
    </row>
    <row r="27" spans="1:9" ht="17.5" customHeight="1">
      <c r="A27" s="49"/>
      <c r="B27" s="48"/>
      <c r="C27" s="5" t="s">
        <v>28</v>
      </c>
      <c r="D27" s="5" t="s">
        <v>29</v>
      </c>
      <c r="E27" s="5" t="s">
        <v>70</v>
      </c>
      <c r="F27" s="5" t="s">
        <v>55</v>
      </c>
      <c r="G27" s="5">
        <v>1</v>
      </c>
      <c r="H27" s="4" t="s">
        <v>1</v>
      </c>
      <c r="I27" s="3" t="e">
        <f t="shared" si="0"/>
        <v>#VALUE!</v>
      </c>
    </row>
    <row r="28" spans="1:9" ht="17.5" customHeight="1">
      <c r="A28" s="49"/>
      <c r="B28" s="48"/>
      <c r="C28" s="5" t="s">
        <v>28</v>
      </c>
      <c r="D28" s="5" t="s">
        <v>29</v>
      </c>
      <c r="E28" s="5" t="s">
        <v>71</v>
      </c>
      <c r="F28" s="5" t="s">
        <v>55</v>
      </c>
      <c r="G28" s="5">
        <v>1</v>
      </c>
      <c r="H28" s="4" t="s">
        <v>1</v>
      </c>
      <c r="I28" s="3" t="e">
        <f>G28*H28</f>
        <v>#VALUE!</v>
      </c>
    </row>
    <row r="29" spans="1:9" ht="17.5" customHeight="1" thickBot="1">
      <c r="A29" s="108"/>
      <c r="B29" s="109"/>
      <c r="C29" s="7" t="s">
        <v>28</v>
      </c>
      <c r="D29" s="7" t="s">
        <v>29</v>
      </c>
      <c r="E29" s="7" t="s">
        <v>72</v>
      </c>
      <c r="F29" s="7" t="s">
        <v>55</v>
      </c>
      <c r="G29" s="7">
        <v>1</v>
      </c>
      <c r="H29" s="8" t="s">
        <v>1</v>
      </c>
      <c r="I29" s="9" t="e">
        <f t="shared" si="0"/>
        <v>#VALUE!</v>
      </c>
    </row>
    <row r="30" spans="1:9" ht="17.5" customHeight="1">
      <c r="A30" s="110">
        <v>3</v>
      </c>
      <c r="B30" s="111" t="s">
        <v>52</v>
      </c>
      <c r="C30" s="2" t="s">
        <v>28</v>
      </c>
      <c r="D30" s="2" t="s">
        <v>29</v>
      </c>
      <c r="E30" s="2" t="s">
        <v>48</v>
      </c>
      <c r="F30" s="2" t="s">
        <v>55</v>
      </c>
      <c r="G30" s="2">
        <v>1</v>
      </c>
      <c r="H30" s="112" t="s">
        <v>1</v>
      </c>
      <c r="I30" s="113" t="e">
        <f>G30*H30</f>
        <v>#VALUE!</v>
      </c>
    </row>
    <row r="31" spans="1:9" ht="17.5" customHeight="1">
      <c r="A31" s="49"/>
      <c r="B31" s="48"/>
      <c r="C31" s="5" t="s">
        <v>28</v>
      </c>
      <c r="D31" s="5" t="s">
        <v>61</v>
      </c>
      <c r="E31" s="5" t="s">
        <v>49</v>
      </c>
      <c r="F31" s="5" t="s">
        <v>55</v>
      </c>
      <c r="G31" s="5">
        <v>1</v>
      </c>
      <c r="H31" s="4" t="s">
        <v>1</v>
      </c>
      <c r="I31" s="3" t="e">
        <f>G31*H31</f>
        <v>#VALUE!</v>
      </c>
    </row>
    <row r="32" spans="1:9" ht="17.5" customHeight="1" thickBot="1">
      <c r="A32" s="108"/>
      <c r="B32" s="109"/>
      <c r="C32" s="7" t="s">
        <v>28</v>
      </c>
      <c r="D32" s="7" t="s">
        <v>29</v>
      </c>
      <c r="E32" s="7" t="s">
        <v>68</v>
      </c>
      <c r="F32" s="7" t="s">
        <v>55</v>
      </c>
      <c r="G32" s="7">
        <v>1</v>
      </c>
      <c r="H32" s="8" t="s">
        <v>1</v>
      </c>
      <c r="I32" s="9" t="e">
        <f>G32*H32</f>
        <v>#VALUE!</v>
      </c>
    </row>
    <row r="33" spans="1:9" ht="44" thickBot="1">
      <c r="A33" s="17"/>
      <c r="B33" s="122" t="s">
        <v>53</v>
      </c>
      <c r="C33" s="123"/>
      <c r="D33" s="123"/>
      <c r="E33" s="44"/>
      <c r="F33" s="115" t="s">
        <v>17</v>
      </c>
      <c r="G33" s="115" t="s">
        <v>77</v>
      </c>
      <c r="H33" s="115" t="s">
        <v>65</v>
      </c>
      <c r="I33" s="116" t="s">
        <v>66</v>
      </c>
    </row>
    <row r="34" spans="1:9" ht="22" customHeight="1" thickBot="1">
      <c r="A34" s="6">
        <v>4</v>
      </c>
      <c r="B34" s="117" t="s">
        <v>67</v>
      </c>
      <c r="C34" s="118"/>
      <c r="D34" s="118"/>
      <c r="E34" s="119"/>
      <c r="F34" s="7" t="s">
        <v>54</v>
      </c>
      <c r="G34" s="7">
        <v>20</v>
      </c>
      <c r="H34" s="120" t="s">
        <v>1</v>
      </c>
      <c r="I34" s="121" t="e">
        <f>G34*H34</f>
        <v>#VALUE!</v>
      </c>
    </row>
    <row r="35" spans="1:9" ht="30.75" customHeight="1" thickBot="1">
      <c r="A35" s="43" t="s">
        <v>75</v>
      </c>
      <c r="B35" s="44"/>
      <c r="C35" s="44"/>
      <c r="D35" s="45"/>
      <c r="E35" s="45"/>
      <c r="F35" s="45"/>
      <c r="G35" s="45"/>
      <c r="H35" s="46" t="e">
        <f>SUM(I8:I32,I34)</f>
        <v>#VALUE!</v>
      </c>
      <c r="I35" s="47"/>
    </row>
    <row r="36" spans="1:9" ht="30.75" customHeight="1" thickBot="1">
      <c r="A36" s="43" t="s">
        <v>76</v>
      </c>
      <c r="B36" s="44"/>
      <c r="C36" s="44"/>
      <c r="D36" s="45"/>
      <c r="E36" s="45"/>
      <c r="F36" s="45"/>
      <c r="G36" s="45"/>
      <c r="H36" s="46" t="e">
        <f>H35*1.2</f>
        <v>#VALUE!</v>
      </c>
      <c r="I36" s="47"/>
    </row>
    <row r="37" spans="1:9" ht="25" customHeight="1">
      <c r="A37" s="56" t="s">
        <v>5</v>
      </c>
      <c r="B37" s="57"/>
      <c r="C37" s="57"/>
      <c r="D37" s="58"/>
      <c r="E37" s="58"/>
      <c r="F37" s="58"/>
      <c r="G37" s="58"/>
      <c r="H37" s="78" t="s">
        <v>1</v>
      </c>
      <c r="I37" s="79"/>
    </row>
    <row r="38" spans="1:9" ht="29.25" customHeight="1">
      <c r="A38" s="59" t="s">
        <v>23</v>
      </c>
      <c r="B38" s="28"/>
      <c r="C38" s="28"/>
      <c r="D38" s="29"/>
      <c r="E38" s="29"/>
      <c r="F38" s="29"/>
      <c r="G38" s="29"/>
      <c r="H38" s="30" t="s">
        <v>1</v>
      </c>
      <c r="I38" s="31"/>
    </row>
    <row r="39" spans="1:9" ht="25" customHeight="1">
      <c r="A39" s="39" t="s">
        <v>22</v>
      </c>
      <c r="B39" s="40"/>
      <c r="C39" s="40"/>
      <c r="D39" s="41"/>
      <c r="E39" s="41"/>
      <c r="F39" s="41"/>
      <c r="G39" s="42"/>
      <c r="H39" s="30" t="s">
        <v>1</v>
      </c>
      <c r="I39" s="31"/>
    </row>
    <row r="40" spans="1:9" ht="25" customHeight="1">
      <c r="A40" s="27" t="s">
        <v>21</v>
      </c>
      <c r="B40" s="28"/>
      <c r="C40" s="28"/>
      <c r="D40" s="29"/>
      <c r="E40" s="29"/>
      <c r="F40" s="29"/>
      <c r="G40" s="29"/>
      <c r="H40" s="30" t="s">
        <v>1</v>
      </c>
      <c r="I40" s="31"/>
    </row>
    <row r="41" spans="1:9" ht="25" customHeight="1">
      <c r="A41" s="38" t="s">
        <v>24</v>
      </c>
      <c r="B41" s="37"/>
      <c r="C41" s="37"/>
      <c r="D41" s="29"/>
      <c r="E41" s="29"/>
      <c r="F41" s="29"/>
      <c r="G41" s="29"/>
      <c r="H41" s="30" t="s">
        <v>1</v>
      </c>
      <c r="I41" s="31"/>
    </row>
    <row r="42" spans="1:9" ht="25" customHeight="1">
      <c r="A42" s="27" t="s">
        <v>60</v>
      </c>
      <c r="B42" s="37"/>
      <c r="C42" s="37"/>
      <c r="D42" s="29"/>
      <c r="E42" s="29"/>
      <c r="F42" s="29"/>
      <c r="G42" s="29"/>
      <c r="H42" s="30" t="s">
        <v>1</v>
      </c>
      <c r="I42" s="31"/>
    </row>
    <row r="43" spans="1:9" ht="26.25" customHeight="1" thickBot="1">
      <c r="A43" s="32" t="s">
        <v>6</v>
      </c>
      <c r="B43" s="33"/>
      <c r="C43" s="33"/>
      <c r="D43" s="34"/>
      <c r="E43" s="34"/>
      <c r="F43" s="34"/>
      <c r="G43" s="34"/>
      <c r="H43" s="35" t="s">
        <v>1</v>
      </c>
      <c r="I43" s="36"/>
    </row>
    <row r="44" spans="1:9" ht="32.25" customHeight="1">
      <c r="A44" s="87" t="s">
        <v>19</v>
      </c>
      <c r="B44" s="88"/>
      <c r="C44" s="88"/>
      <c r="D44" s="88"/>
      <c r="E44" s="88"/>
      <c r="F44" s="88"/>
      <c r="G44" s="88"/>
      <c r="H44" s="83" t="s">
        <v>1</v>
      </c>
      <c r="I44" s="84"/>
    </row>
    <row r="45" spans="1:9" ht="24.75" customHeight="1">
      <c r="A45" s="59" t="s">
        <v>7</v>
      </c>
      <c r="B45" s="89"/>
      <c r="C45" s="89"/>
      <c r="D45" s="89"/>
      <c r="E45" s="89"/>
      <c r="F45" s="89"/>
      <c r="G45" s="89"/>
      <c r="H45" s="30" t="s">
        <v>1</v>
      </c>
      <c r="I45" s="31"/>
    </row>
    <row r="46" spans="1:9" ht="24.75" customHeight="1">
      <c r="A46" s="80" t="s">
        <v>8</v>
      </c>
      <c r="B46" s="29"/>
      <c r="C46" s="29"/>
      <c r="D46" s="29"/>
      <c r="E46" s="29"/>
      <c r="F46" s="29"/>
      <c r="G46" s="29"/>
      <c r="H46" s="30" t="s">
        <v>1</v>
      </c>
      <c r="I46" s="31"/>
    </row>
    <row r="47" spans="1:9" ht="24.75" customHeight="1">
      <c r="A47" s="80" t="s">
        <v>9</v>
      </c>
      <c r="B47" s="29"/>
      <c r="C47" s="29"/>
      <c r="D47" s="29"/>
      <c r="E47" s="29"/>
      <c r="F47" s="29"/>
      <c r="G47" s="29"/>
      <c r="H47" s="30" t="s">
        <v>1</v>
      </c>
      <c r="I47" s="31"/>
    </row>
    <row r="48" spans="1:9" ht="24.75" customHeight="1">
      <c r="A48" s="80" t="s">
        <v>16</v>
      </c>
      <c r="B48" s="29"/>
      <c r="C48" s="29"/>
      <c r="D48" s="29"/>
      <c r="E48" s="29"/>
      <c r="F48" s="29"/>
      <c r="G48" s="29"/>
      <c r="H48" s="30" t="s">
        <v>1</v>
      </c>
      <c r="I48" s="31"/>
    </row>
    <row r="49" spans="1:9" ht="24.75" customHeight="1">
      <c r="A49" s="80" t="s">
        <v>13</v>
      </c>
      <c r="B49" s="29"/>
      <c r="C49" s="29"/>
      <c r="D49" s="29"/>
      <c r="E49" s="29"/>
      <c r="F49" s="29"/>
      <c r="G49" s="29"/>
      <c r="H49" s="30" t="s">
        <v>1</v>
      </c>
      <c r="I49" s="31"/>
    </row>
    <row r="50" spans="1:9" ht="24.75" customHeight="1" thickBot="1">
      <c r="A50" s="81" t="s">
        <v>14</v>
      </c>
      <c r="B50" s="82"/>
      <c r="C50" s="82"/>
      <c r="D50" s="82"/>
      <c r="E50" s="82"/>
      <c r="F50" s="82"/>
      <c r="G50" s="82"/>
      <c r="H50" s="85" t="s">
        <v>1</v>
      </c>
      <c r="I50" s="86"/>
    </row>
    <row r="51" spans="1:9" ht="28" customHeight="1">
      <c r="A51" s="93" t="s">
        <v>10</v>
      </c>
      <c r="B51" s="94"/>
      <c r="C51" s="94"/>
      <c r="D51" s="94"/>
      <c r="E51" s="94"/>
      <c r="F51" s="94"/>
      <c r="G51" s="94"/>
      <c r="H51" s="94"/>
      <c r="I51" s="95"/>
    </row>
    <row r="52" spans="1:9" ht="18" customHeight="1">
      <c r="A52" s="22"/>
      <c r="B52" s="90" t="s">
        <v>58</v>
      </c>
      <c r="C52" s="90"/>
      <c r="D52" s="104" t="s">
        <v>59</v>
      </c>
      <c r="E52" s="104"/>
      <c r="F52" s="104"/>
      <c r="G52" s="104"/>
      <c r="H52" s="104"/>
      <c r="I52" s="105"/>
    </row>
    <row r="53" spans="1:9" ht="27.75" customHeight="1">
      <c r="A53" s="23"/>
      <c r="B53" s="91"/>
      <c r="C53" s="92"/>
      <c r="D53" s="96"/>
      <c r="E53" s="96"/>
      <c r="F53" s="96"/>
      <c r="G53" s="96"/>
      <c r="H53" s="96"/>
      <c r="I53" s="97"/>
    </row>
    <row r="54" spans="1:9" ht="29.25" customHeight="1">
      <c r="A54" s="24"/>
      <c r="B54" s="21"/>
      <c r="C54" s="21"/>
      <c r="D54" s="96"/>
      <c r="E54" s="96"/>
      <c r="F54" s="96"/>
      <c r="G54" s="96"/>
      <c r="H54" s="96"/>
      <c r="I54" s="97"/>
    </row>
    <row r="55" spans="1:9" ht="28" customHeight="1">
      <c r="A55" s="93" t="s">
        <v>57</v>
      </c>
      <c r="B55" s="94"/>
      <c r="C55" s="94"/>
      <c r="D55" s="94"/>
      <c r="E55" s="94"/>
      <c r="F55" s="94"/>
      <c r="G55" s="94"/>
      <c r="H55" s="94"/>
      <c r="I55" s="95"/>
    </row>
    <row r="56" spans="1:9" ht="18" customHeight="1">
      <c r="A56" s="22"/>
      <c r="B56" s="90" t="s">
        <v>58</v>
      </c>
      <c r="C56" s="90"/>
      <c r="D56" s="104" t="s">
        <v>59</v>
      </c>
      <c r="E56" s="104"/>
      <c r="F56" s="104"/>
      <c r="G56" s="104"/>
      <c r="H56" s="104"/>
      <c r="I56" s="105"/>
    </row>
    <row r="57" spans="1:9" ht="27.75" customHeight="1">
      <c r="A57" s="23"/>
      <c r="B57" s="91"/>
      <c r="C57" s="92"/>
      <c r="D57" s="96"/>
      <c r="E57" s="96"/>
      <c r="F57" s="96"/>
      <c r="G57" s="96"/>
      <c r="H57" s="96"/>
      <c r="I57" s="97"/>
    </row>
    <row r="58" spans="1:9" ht="29.25" customHeight="1">
      <c r="A58" s="24"/>
      <c r="B58" s="21"/>
      <c r="C58" s="21"/>
      <c r="D58" s="96"/>
      <c r="E58" s="96"/>
      <c r="F58" s="96"/>
      <c r="G58" s="96"/>
      <c r="H58" s="96"/>
      <c r="I58" s="97"/>
    </row>
    <row r="59" spans="1:9" ht="12" customHeight="1">
      <c r="A59" s="23"/>
      <c r="B59" s="20"/>
      <c r="C59" s="20"/>
      <c r="D59" s="20"/>
      <c r="E59" s="20"/>
      <c r="F59" s="20"/>
      <c r="G59" s="25"/>
      <c r="H59" s="25"/>
      <c r="I59" s="26"/>
    </row>
    <row r="60" spans="1:9">
      <c r="A60" s="10" t="s">
        <v>11</v>
      </c>
      <c r="B60" s="11"/>
      <c r="C60" s="12"/>
      <c r="D60" s="100"/>
      <c r="E60" s="100"/>
      <c r="F60" s="100"/>
      <c r="G60" s="100"/>
      <c r="H60" s="100"/>
      <c r="I60" s="101"/>
    </row>
    <row r="61" spans="1:9">
      <c r="A61" s="13" t="s">
        <v>12</v>
      </c>
      <c r="B61" s="14"/>
      <c r="C61" s="12"/>
      <c r="D61" s="100"/>
      <c r="E61" s="100"/>
      <c r="F61" s="100"/>
      <c r="G61" s="100"/>
      <c r="H61" s="100"/>
      <c r="I61" s="101"/>
    </row>
    <row r="62" spans="1:9">
      <c r="A62" s="98" t="s">
        <v>56</v>
      </c>
      <c r="B62" s="99"/>
      <c r="C62" s="12"/>
      <c r="D62" s="100"/>
      <c r="E62" s="100"/>
      <c r="F62" s="100"/>
      <c r="G62" s="100"/>
      <c r="H62" s="100"/>
      <c r="I62" s="101"/>
    </row>
    <row r="63" spans="1:9" ht="15" thickBot="1">
      <c r="A63" s="15"/>
      <c r="B63" s="16"/>
      <c r="C63" s="16"/>
      <c r="D63" s="102"/>
      <c r="E63" s="102"/>
      <c r="F63" s="102"/>
      <c r="G63" s="102"/>
      <c r="H63" s="102"/>
      <c r="I63" s="103"/>
    </row>
  </sheetData>
  <sheetProtection selectLockedCells="1"/>
  <mergeCells count="60">
    <mergeCell ref="A62:B62"/>
    <mergeCell ref="D60:I63"/>
    <mergeCell ref="D53:I54"/>
    <mergeCell ref="D52:I52"/>
    <mergeCell ref="D56:I56"/>
    <mergeCell ref="A55:I55"/>
    <mergeCell ref="B52:C52"/>
    <mergeCell ref="B53:C53"/>
    <mergeCell ref="B56:C56"/>
    <mergeCell ref="B57:C57"/>
    <mergeCell ref="A51:I51"/>
    <mergeCell ref="D57:I58"/>
    <mergeCell ref="A49:G49"/>
    <mergeCell ref="A50:G50"/>
    <mergeCell ref="H44:I44"/>
    <mergeCell ref="H45:I45"/>
    <mergeCell ref="H46:I46"/>
    <mergeCell ref="H47:I47"/>
    <mergeCell ref="H48:I48"/>
    <mergeCell ref="H49:I49"/>
    <mergeCell ref="H50:I50"/>
    <mergeCell ref="A44:G44"/>
    <mergeCell ref="A45:G45"/>
    <mergeCell ref="A46:G46"/>
    <mergeCell ref="A47:G47"/>
    <mergeCell ref="A48:G48"/>
    <mergeCell ref="A1:I2"/>
    <mergeCell ref="A37:G37"/>
    <mergeCell ref="A38:G38"/>
    <mergeCell ref="A6:G6"/>
    <mergeCell ref="H38:I38"/>
    <mergeCell ref="A3:I3"/>
    <mergeCell ref="A5:G5"/>
    <mergeCell ref="H5:I5"/>
    <mergeCell ref="H6:I6"/>
    <mergeCell ref="A4:G4"/>
    <mergeCell ref="H4:I4"/>
    <mergeCell ref="A35:G35"/>
    <mergeCell ref="H35:I35"/>
    <mergeCell ref="H37:I37"/>
    <mergeCell ref="A39:G39"/>
    <mergeCell ref="H39:I39"/>
    <mergeCell ref="A36:G36"/>
    <mergeCell ref="H36:I36"/>
    <mergeCell ref="B8:B16"/>
    <mergeCell ref="B17:B29"/>
    <mergeCell ref="B30:B32"/>
    <mergeCell ref="B33:E33"/>
    <mergeCell ref="A8:A16"/>
    <mergeCell ref="A17:A29"/>
    <mergeCell ref="A30:A32"/>
    <mergeCell ref="B34:E34"/>
    <mergeCell ref="A40:G40"/>
    <mergeCell ref="H40:I40"/>
    <mergeCell ref="A43:G43"/>
    <mergeCell ref="H43:I43"/>
    <mergeCell ref="A42:G42"/>
    <mergeCell ref="H42:I42"/>
    <mergeCell ref="A41:G41"/>
    <mergeCell ref="H41:I41"/>
  </mergeCells>
  <pageMargins left="0.25" right="0.25" top="0" bottom="0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Luna Buric</cp:lastModifiedBy>
  <cp:lastPrinted>2017-03-21T15:10:42Z</cp:lastPrinted>
  <dcterms:created xsi:type="dcterms:W3CDTF">2014-11-28T11:36:42Z</dcterms:created>
  <dcterms:modified xsi:type="dcterms:W3CDTF">2026-05-20T07:37:35Z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407c0f74-2462-43c3-89fd-583666f68129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